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480" windowHeight="11640"/>
  </bookViews>
  <sheets>
    <sheet name="Baseline" sheetId="2" r:id="rId1"/>
    <sheet name="Sheet1" sheetId="3" r:id="rId2"/>
  </sheets>
  <definedNames>
    <definedName name="_xlnm.Print_Area" localSheetId="0">Baseline!$A$1:$I$15</definedName>
  </definedNames>
  <calcPr calcId="152511"/>
</workbook>
</file>

<file path=xl/calcChain.xml><?xml version="1.0" encoding="utf-8"?>
<calcChain xmlns="http://schemas.openxmlformats.org/spreadsheetml/2006/main">
  <c r="H15" i="2" l="1"/>
  <c r="H14" i="2"/>
  <c r="H13" i="2"/>
  <c r="H12" i="2"/>
  <c r="H11" i="2"/>
</calcChain>
</file>

<file path=xl/sharedStrings.xml><?xml version="1.0" encoding="utf-8"?>
<sst xmlns="http://schemas.openxmlformats.org/spreadsheetml/2006/main" count="44" uniqueCount="41">
  <si>
    <t xml:space="preserve"> </t>
  </si>
  <si>
    <t>NSN</t>
  </si>
  <si>
    <t>PART NUMBER</t>
  </si>
  <si>
    <t>DESCRIPTION</t>
  </si>
  <si>
    <t>QPA</t>
  </si>
  <si>
    <t>OVKT</t>
  </si>
  <si>
    <t>TOT QPA</t>
  </si>
  <si>
    <t>COMMENTS</t>
  </si>
  <si>
    <t>MS24665-421</t>
  </si>
  <si>
    <t>PIN, COTTER</t>
  </si>
  <si>
    <t>4G53645-101A</t>
  </si>
  <si>
    <t>4G53683-101A</t>
  </si>
  <si>
    <t>4G53789-103A</t>
  </si>
  <si>
    <t>BIN</t>
  </si>
  <si>
    <t>NUT, PLAIN</t>
  </si>
  <si>
    <t>STANDOFF, SPACER</t>
  </si>
  <si>
    <t xml:space="preserve"> Control Number: </t>
  </si>
  <si>
    <t>Baseline</t>
  </si>
  <si>
    <t>Nomenclature:</t>
  </si>
  <si>
    <t>Center:</t>
  </si>
  <si>
    <t xml:space="preserve">RC/CC: </t>
  </si>
  <si>
    <t>Demand</t>
  </si>
  <si>
    <t>Annual:</t>
  </si>
  <si>
    <t xml:space="preserve">Monthly:  </t>
  </si>
  <si>
    <t>Line</t>
  </si>
  <si>
    <t>K2HIPV72353508</t>
  </si>
  <si>
    <t>128A</t>
  </si>
  <si>
    <t>129A</t>
  </si>
  <si>
    <t>130A</t>
  </si>
  <si>
    <t>131A</t>
  </si>
  <si>
    <t>MNLHZA</t>
  </si>
  <si>
    <t>SET SCREW</t>
  </si>
  <si>
    <t>249A</t>
  </si>
  <si>
    <t>4G53654-101A</t>
  </si>
  <si>
    <t>DISK, SOLID, PLAIN</t>
  </si>
  <si>
    <t>BSL</t>
  </si>
  <si>
    <t>K01</t>
  </si>
  <si>
    <t>C-5 N PISTON/AXLE SUB ASSY</t>
  </si>
  <si>
    <t>94085A</t>
  </si>
  <si>
    <t>Revison: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</si>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</sst>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>
      <alignment horizontal="center" shrinkToFit="1"/>
    </xf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shrinkToFit="1"/>
    </xf>
    <xf numFmtId="15" fontId="4" fillId="0" borderId="0" xfId="0" applyNumberFormat="1" applyFont="1" applyAlignment="1">
      <alignment horizontal="center" shrinkToFit="1"/>
    </xf>
    <xf numFmtId="0" fontId="4" fillId="0" borderId="0" xfId="0" applyFont="1" applyAlignment="1">
      <alignment horizontal="right" shrinkToFit="1"/>
    </xf>
    <xf numFmtId="0" fontId="4" fillId="0" borderId="0" xfId="0" applyFont="1" applyAlignment="1">
      <alignment horizontal="left" shrinkToFit="1"/>
    </xf>
    <xf numFmtId="0" fontId="4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>
      <selection activeCell="F13" sqref="F13"/>
    </sheetView>
  </sheetViews>
  <sheetFormatPr defaultRowHeight="12.75" x14ac:dyDescent="0.2"/>
  <cols>
    <col min="1" max="1" width="5" bestFit="1" customWidth="1"/>
    <col min="2" max="2" width="7.28515625" customWidth="1"/>
    <col min="3" max="3" width="17.7109375" customWidth="1"/>
    <col min="4" max="4" width="18.42578125" customWidth="1"/>
    <col min="5" max="5" width="20" bestFit="1" customWidth="1"/>
    <col min="6" max="6" width="5.28515625" customWidth="1"/>
    <col min="7" max="7" width="6.140625" bestFit="1" customWidth="1"/>
    <col min="8" max="8" width="9.28515625" bestFit="1" customWidth="1"/>
    <col min="9" max="9" width="11.7109375" bestFit="1" customWidth="1"/>
  </cols>
  <sheetData>
    <row r="1" spans="1:9" x14ac:dyDescent="0.2">
      <c r="A1" s="16"/>
      <c r="B1" s="16"/>
      <c r="C1" s="16" t="s">
        <v>16</v>
      </c>
      <c r="D1" s="16" t="s">
        <v>25</v>
      </c>
      <c r="E1" s="6" t="s">
        <v>0</v>
      </c>
      <c r="F1" s="16"/>
      <c r="G1" s="17"/>
      <c r="H1" s="18" t="s">
        <v>39</v>
      </c>
      <c r="I1" s="16" t="s">
        <v>17</v>
      </c>
    </row>
    <row r="2" spans="1:9" x14ac:dyDescent="0.2">
      <c r="A2" s="16"/>
      <c r="B2" s="16"/>
      <c r="C2" s="16" t="s">
        <v>18</v>
      </c>
      <c r="D2" s="19" t="s">
        <v>37</v>
      </c>
      <c r="E2" s="19"/>
      <c r="F2" s="16"/>
      <c r="G2" s="16"/>
      <c r="H2" s="18" t="s">
        <v>40</v>
      </c>
      <c r="I2" s="17">
        <v>39317</v>
      </c>
    </row>
    <row r="3" spans="1:9" x14ac:dyDescent="0.2">
      <c r="A3" s="16"/>
      <c r="B3" s="16"/>
      <c r="C3" s="16" t="s">
        <v>19</v>
      </c>
      <c r="D3" s="16"/>
      <c r="E3" s="16"/>
      <c r="F3" s="16"/>
      <c r="G3" s="7"/>
      <c r="H3" s="7"/>
      <c r="I3" s="7"/>
    </row>
    <row r="4" spans="1:9" x14ac:dyDescent="0.2">
      <c r="A4" s="16"/>
      <c r="B4" s="16"/>
      <c r="C4" s="16" t="s">
        <v>20</v>
      </c>
      <c r="D4" s="16" t="s">
        <v>30</v>
      </c>
      <c r="E4" s="16"/>
      <c r="F4" s="16"/>
      <c r="G4" s="7"/>
      <c r="H4" s="7"/>
      <c r="I4" s="7"/>
    </row>
    <row r="5" spans="1:9" x14ac:dyDescent="0.2">
      <c r="A5" s="16"/>
      <c r="B5" s="16"/>
      <c r="C5" s="16" t="s">
        <v>21</v>
      </c>
      <c r="D5" s="16"/>
      <c r="E5" s="16" t="s">
        <v>38</v>
      </c>
      <c r="F5" s="16"/>
      <c r="G5" s="16"/>
      <c r="H5" s="7"/>
      <c r="I5" s="7"/>
    </row>
    <row r="6" spans="1:9" x14ac:dyDescent="0.2">
      <c r="A6" s="16"/>
      <c r="B6" s="16" t="s">
        <v>35</v>
      </c>
      <c r="C6" s="16" t="s">
        <v>22</v>
      </c>
      <c r="D6" s="16">
        <v>12</v>
      </c>
      <c r="E6" s="16"/>
      <c r="F6" s="16"/>
      <c r="G6" s="16"/>
      <c r="H6" s="7"/>
      <c r="I6" s="7"/>
    </row>
    <row r="7" spans="1:9" x14ac:dyDescent="0.2">
      <c r="A7" s="16"/>
      <c r="B7" s="16" t="s">
        <v>36</v>
      </c>
      <c r="C7" s="16" t="s">
        <v>23</v>
      </c>
      <c r="D7" s="16">
        <v>1</v>
      </c>
      <c r="E7" s="16"/>
      <c r="F7" s="16"/>
      <c r="G7" s="16"/>
      <c r="H7" s="7"/>
      <c r="I7" s="7"/>
    </row>
    <row r="8" spans="1:9" x14ac:dyDescent="0.2">
      <c r="A8" s="7"/>
      <c r="B8" s="20"/>
      <c r="C8" s="20"/>
      <c r="D8" s="16"/>
      <c r="E8" s="7"/>
      <c r="F8" s="7"/>
      <c r="G8" s="7"/>
      <c r="H8" s="7"/>
      <c r="I8" s="7"/>
    </row>
    <row r="9" spans="1:9" x14ac:dyDescent="0.2">
      <c r="A9" s="8"/>
      <c r="B9" s="8"/>
      <c r="C9" s="8"/>
      <c r="D9" s="8"/>
      <c r="E9" s="9"/>
      <c r="F9" s="9"/>
      <c r="G9" s="9"/>
      <c r="H9" s="9"/>
      <c r="I9" s="9"/>
    </row>
    <row r="10" spans="1:9" ht="13.5" customHeight="1" x14ac:dyDescent="0.2">
      <c r="A10" s="10" t="s">
        <v>24</v>
      </c>
      <c r="B10" s="11" t="s">
        <v>13</v>
      </c>
      <c r="C10" s="12" t="s">
        <v>2</v>
      </c>
      <c r="D10" s="12" t="s">
        <v>1</v>
      </c>
      <c r="E10" s="11" t="s">
        <v>3</v>
      </c>
      <c r="F10" s="11" t="s">
        <v>4</v>
      </c>
      <c r="G10" s="11" t="s">
        <v>5</v>
      </c>
      <c r="H10" s="11" t="s">
        <v>6</v>
      </c>
      <c r="I10" s="11" t="s">
        <v>7</v>
      </c>
    </row>
    <row r="11" spans="1:9" x14ac:dyDescent="0.2">
      <c r="A11" s="13">
        <v>1</v>
      </c>
      <c r="B11" s="14" t="s">
        <v>26</v>
      </c>
      <c r="C11" s="13" t="s">
        <v>11</v>
      </c>
      <c r="D11" s="15">
        <v>5305001921672</v>
      </c>
      <c r="E11" s="13" t="s">
        <v>31</v>
      </c>
      <c r="F11" s="13">
        <v>1</v>
      </c>
      <c r="G11" s="13">
        <v>1</v>
      </c>
      <c r="H11" s="13">
        <f>SUM(F11:G11)</f>
        <v>2</v>
      </c>
      <c r="I11" s="13"/>
    </row>
    <row r="12" spans="1:9" x14ac:dyDescent="0.2">
      <c r="A12" s="13">
        <v>2</v>
      </c>
      <c r="B12" s="14" t="s">
        <v>27</v>
      </c>
      <c r="C12" s="13" t="s">
        <v>12</v>
      </c>
      <c r="D12" s="15">
        <v>5310002217453</v>
      </c>
      <c r="E12" s="13" t="s">
        <v>14</v>
      </c>
      <c r="F12" s="13">
        <v>1</v>
      </c>
      <c r="G12" s="13">
        <v>1</v>
      </c>
      <c r="H12" s="13">
        <f>SUM(F12:G12)</f>
        <v>2</v>
      </c>
      <c r="I12" s="13"/>
    </row>
    <row r="13" spans="1:9" x14ac:dyDescent="0.2">
      <c r="A13" s="13">
        <v>3</v>
      </c>
      <c r="B13" s="14" t="s">
        <v>28</v>
      </c>
      <c r="C13" s="13" t="s">
        <v>8</v>
      </c>
      <c r="D13" s="15">
        <v>5315008499857</v>
      </c>
      <c r="E13" s="13" t="s">
        <v>9</v>
      </c>
      <c r="F13" s="13">
        <v>1</v>
      </c>
      <c r="G13" s="13">
        <v>1</v>
      </c>
      <c r="H13" s="13">
        <f>SUM(F13:G13)</f>
        <v>2</v>
      </c>
      <c r="I13" s="13"/>
    </row>
    <row r="14" spans="1:9" x14ac:dyDescent="0.2">
      <c r="A14" s="13">
        <v>4</v>
      </c>
      <c r="B14" s="14" t="s">
        <v>29</v>
      </c>
      <c r="C14" s="13" t="s">
        <v>10</v>
      </c>
      <c r="D14" s="15">
        <v>5340005202773</v>
      </c>
      <c r="E14" s="13" t="s">
        <v>15</v>
      </c>
      <c r="F14" s="13">
        <v>1</v>
      </c>
      <c r="G14" s="13">
        <v>1</v>
      </c>
      <c r="H14" s="13">
        <f>SUM(F14:G14)</f>
        <v>2</v>
      </c>
      <c r="I14" s="13"/>
    </row>
    <row r="15" spans="1:9" x14ac:dyDescent="0.2">
      <c r="A15" s="13">
        <v>5</v>
      </c>
      <c r="B15" s="14" t="s">
        <v>32</v>
      </c>
      <c r="C15" s="13" t="s">
        <v>33</v>
      </c>
      <c r="D15" s="15">
        <v>5340001343411</v>
      </c>
      <c r="E15" s="13" t="s">
        <v>34</v>
      </c>
      <c r="F15" s="13">
        <v>3</v>
      </c>
      <c r="G15" s="13">
        <v>3</v>
      </c>
      <c r="H15" s="13">
        <f>SUM(F15:G15)</f>
        <v>6</v>
      </c>
      <c r="I15" s="13"/>
    </row>
    <row r="16" spans="1:9" x14ac:dyDescent="0.2">
      <c r="A16" s="2"/>
      <c r="B16" s="3"/>
      <c r="C16" s="2"/>
      <c r="D16" s="4"/>
      <c r="E16" s="2"/>
      <c r="F16" s="2"/>
      <c r="G16" s="2"/>
      <c r="H16" s="2"/>
      <c r="I16" s="2"/>
    </row>
    <row r="17" spans="1:9" x14ac:dyDescent="0.2">
      <c r="A17" s="2"/>
      <c r="B17" s="3"/>
      <c r="C17" s="5" t="s">
        <v>0</v>
      </c>
      <c r="D17" s="4"/>
      <c r="E17" s="2"/>
      <c r="F17" s="2"/>
      <c r="G17" s="2"/>
      <c r="H17" s="2"/>
      <c r="I17" s="2"/>
    </row>
    <row r="18" spans="1:9" x14ac:dyDescent="0.2">
      <c r="A18" s="2"/>
      <c r="B18" s="3"/>
      <c r="C18" s="5"/>
      <c r="D18" s="4"/>
      <c r="E18" s="2"/>
      <c r="F18" s="2"/>
      <c r="G18" s="2"/>
      <c r="H18" s="2"/>
      <c r="I18" s="2"/>
    </row>
    <row r="19" spans="1:9" x14ac:dyDescent="0.2">
      <c r="A19" s="2"/>
      <c r="B19" s="3"/>
      <c r="C19" s="2"/>
      <c r="D19" s="4"/>
      <c r="E19" s="2"/>
      <c r="F19" s="2"/>
      <c r="G19" s="2"/>
      <c r="H19" s="2"/>
      <c r="I19" s="2"/>
    </row>
    <row r="20" spans="1:9" x14ac:dyDescent="0.2">
      <c r="B20" t="s">
        <v>0</v>
      </c>
      <c r="C20" s="1" t="s">
        <v>0</v>
      </c>
    </row>
  </sheetData>
  <mergeCells count="2">
    <mergeCell ref="D2:E2"/>
    <mergeCell ref="B8:C8"/>
  </mergeCells>
  <phoneticPr fontId="1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Sheet1</vt:lpstr>
      <vt:lpstr>Baseline!Print_Area</vt:lpstr>
    </vt:vector>
  </TitlesOfParts>
  <Company>USAF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Tina.Baker</dc:creator>
  <cp:lastModifiedBy>Barnes, Michael S DLA CTR AVIATION</cp:lastModifiedBy>
  <cp:lastPrinted>2008-07-28T17:06:21Z</cp:lastPrinted>
  <dcterms:created xsi:type="dcterms:W3CDTF">2007-08-17T13:07:28Z</dcterms:created>
  <dcterms:modified xsi:type="dcterms:W3CDTF">2016-01-27T17:49:06Z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